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ir Agua y Energia\Downloads\"/>
    </mc:Choice>
  </mc:AlternateContent>
  <xr:revisionPtr revIDLastSave="0" documentId="13_ncr:1_{8D3265D3-1F6C-494C-9902-1D616F7C2C5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ómputo Métrico" sheetId="9" r:id="rId1"/>
    <sheet name="PBO" sheetId="8" r:id="rId2"/>
    <sheet name="PTyCurva Carpeta" sheetId="5" r:id="rId3"/>
  </sheets>
  <definedNames>
    <definedName name="_xlnm.Print_Area" localSheetId="1">PBO!$B$1:$L$34</definedName>
    <definedName name="_xlnm.Print_Area" localSheetId="2">'PTyCurva Carpeta'!$A$3:$P$17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9" l="1"/>
  <c r="H17" i="8" s="1"/>
  <c r="A6" i="5" l="1"/>
  <c r="A33" i="5" s="1"/>
  <c r="F12" i="5"/>
  <c r="B12" i="5"/>
  <c r="H12" i="5" l="1"/>
  <c r="G12" i="5" l="1"/>
  <c r="I12" i="5" s="1"/>
  <c r="I13" i="5" s="1"/>
  <c r="P12" i="5" l="1"/>
  <c r="L12" i="5"/>
  <c r="L13" i="5" s="1"/>
  <c r="N12" i="5"/>
  <c r="K13" i="5" l="1"/>
  <c r="N13" i="5"/>
  <c r="J12" i="5"/>
  <c r="M13" i="5" l="1"/>
  <c r="P13" i="5"/>
  <c r="O13" i="5" s="1"/>
  <c r="J13" i="5"/>
  <c r="J17" i="8"/>
  <c r="J18" i="8" s="1"/>
  <c r="K17" i="8" l="1"/>
  <c r="K18" i="8" s="1"/>
</calcChain>
</file>

<file path=xl/sharedStrings.xml><?xml version="1.0" encoding="utf-8"?>
<sst xmlns="http://schemas.openxmlformats.org/spreadsheetml/2006/main" count="76" uniqueCount="44">
  <si>
    <t>MUNICIPALIDAD DE SAN CARLOS</t>
  </si>
  <si>
    <t>Rubro: OBRAS VIALES</t>
  </si>
  <si>
    <t>UNIDAD</t>
  </si>
  <si>
    <t>PRECIO UNITARIO</t>
  </si>
  <si>
    <t>PRESUPUESTO BÁSICO OFICIAL</t>
  </si>
  <si>
    <t>ÍTEM</t>
  </si>
  <si>
    <t>DESCRIPCIÓN</t>
  </si>
  <si>
    <t>CANTIDAD</t>
  </si>
  <si>
    <t>PRECIO TOTAL</t>
  </si>
  <si>
    <t>% INCIDENCIA</t>
  </si>
  <si>
    <t>CRONOGRAMA DE TRABAJO EN PORCENTAJES Y PESOS</t>
  </si>
  <si>
    <t>DIRECCIÓN DE OBRAS PÚBLICAS</t>
  </si>
  <si>
    <t>CURVA DE INVERSIÓN</t>
  </si>
  <si>
    <t xml:space="preserve"> </t>
  </si>
  <si>
    <t>SECRETARTÍA DE OBRAS PÚBLICAS - MUNICIPALIDAD DE SAN CARLOS</t>
  </si>
  <si>
    <t>Aplicación de Microaglomerado asfáltico de aplicación en frío elaborado con emulsión catiónica modificada con polímeros.</t>
  </si>
  <si>
    <t>Obra: CONSTRUCCIÓN DE PAVIMENTO ASFÁLTICO CON MICROAGLOMERADO EN FRÍO EN LOS DISTRITOS DEL DEPARTAMENTO DE SAN CARLOS</t>
  </si>
  <si>
    <r>
      <t>m</t>
    </r>
    <r>
      <rPr>
        <sz val="11"/>
        <color theme="1"/>
        <rFont val="Calibri"/>
        <family val="2"/>
      </rPr>
      <t>²</t>
    </r>
  </si>
  <si>
    <t>Distrito</t>
  </si>
  <si>
    <t>Calles</t>
  </si>
  <si>
    <t xml:space="preserve">m² </t>
  </si>
  <si>
    <t>condición</t>
  </si>
  <si>
    <t>La Consulta</t>
  </si>
  <si>
    <t>Reencarpetado</t>
  </si>
  <si>
    <t>Juan José Paso</t>
  </si>
  <si>
    <t>Pareditas</t>
  </si>
  <si>
    <t>San Martín</t>
  </si>
  <si>
    <t>Castro</t>
  </si>
  <si>
    <t>Delfino</t>
  </si>
  <si>
    <t>Chilecito</t>
  </si>
  <si>
    <t>Sobremonte</t>
  </si>
  <si>
    <t>Juan Manuel de Rosas</t>
  </si>
  <si>
    <t>JJ Lemos</t>
  </si>
  <si>
    <t>Eugenio Bustos</t>
  </si>
  <si>
    <t>Bernardo Quiroga</t>
  </si>
  <si>
    <t>Total</t>
  </si>
  <si>
    <t>MES 1(30 DÍAS)</t>
  </si>
  <si>
    <t>MES 2(60 DÍAS)</t>
  </si>
  <si>
    <t>MES 2(90 DÍAS)</t>
  </si>
  <si>
    <t xml:space="preserve">Sixto videla </t>
  </si>
  <si>
    <t>Calle Alberdi</t>
  </si>
  <si>
    <t>Guillermo Cano</t>
  </si>
  <si>
    <t>SON PESOS TRECIENTOS SETENTA Y UN MILLONES DOSCIENTOS TREINTA Y UN MILCON 100 00/100</t>
  </si>
  <si>
    <t xml:space="preserve"> CON CIEN 00/100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</si>
</sst>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b/>
      <i/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164" fontId="0" fillId="0" borderId="1" xfId="1" applyFont="1" applyBorder="1" applyAlignment="1">
      <alignment horizontal="center" vertical="center"/>
    </xf>
    <xf numFmtId="2" fontId="0" fillId="0" borderId="0" xfId="0" applyNumberFormat="1"/>
    <xf numFmtId="164" fontId="0" fillId="0" borderId="0" xfId="1" applyFont="1"/>
    <xf numFmtId="0" fontId="5" fillId="0" borderId="0" xfId="0" applyFont="1"/>
    <xf numFmtId="164" fontId="0" fillId="0" borderId="1" xfId="0" applyNumberFormat="1" applyBorder="1" applyAlignment="1">
      <alignment horizontal="center" vertical="center"/>
    </xf>
    <xf numFmtId="44" fontId="0" fillId="0" borderId="0" xfId="0" applyNumberFormat="1"/>
    <xf numFmtId="10" fontId="0" fillId="0" borderId="1" xfId="2" applyNumberFormat="1" applyFont="1" applyBorder="1" applyAlignment="1">
      <alignment horizontal="center" vertical="center"/>
    </xf>
    <xf numFmtId="10" fontId="0" fillId="0" borderId="0" xfId="1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2" applyNumberFormat="1" applyFont="1" applyBorder="1"/>
    <xf numFmtId="10" fontId="2" fillId="0" borderId="1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3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wrapText="1"/>
    </xf>
    <xf numFmtId="164" fontId="11" fillId="0" borderId="1" xfId="1" applyFont="1" applyBorder="1" applyAlignment="1">
      <alignment wrapText="1"/>
    </xf>
    <xf numFmtId="0" fontId="11" fillId="0" borderId="0" xfId="0" applyFont="1" applyAlignment="1">
      <alignment wrapText="1"/>
    </xf>
    <xf numFmtId="164" fontId="11" fillId="0" borderId="0" xfId="0" applyNumberFormat="1" applyFont="1" applyAlignment="1">
      <alignment wrapText="1"/>
    </xf>
    <xf numFmtId="44" fontId="11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/>
    <xf numFmtId="164" fontId="0" fillId="0" borderId="0" xfId="0" applyNumberFormat="1" applyBorder="1"/>
    <xf numFmtId="44" fontId="0" fillId="0" borderId="0" xfId="0" applyNumberFormat="1" applyBorder="1"/>
    <xf numFmtId="0" fontId="2" fillId="0" borderId="0" xfId="0" applyFont="1" applyBorder="1"/>
    <xf numFmtId="2" fontId="0" fillId="0" borderId="0" xfId="0" applyNumberFormat="1" applyBorder="1"/>
    <xf numFmtId="0" fontId="5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5" fillId="0" borderId="10" xfId="0" applyFont="1" applyBorder="1"/>
    <xf numFmtId="0" fontId="0" fillId="0" borderId="10" xfId="0" applyBorder="1"/>
    <xf numFmtId="0" fontId="6" fillId="3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1" fillId="0" borderId="0" xfId="0" applyFont="1" applyBorder="1"/>
    <xf numFmtId="0" fontId="9" fillId="3" borderId="12" xfId="0" applyFont="1" applyFill="1" applyBorder="1" applyAlignment="1">
      <alignment horizontal="center" vertical="center" wrapText="1"/>
    </xf>
    <xf numFmtId="164" fontId="11" fillId="0" borderId="16" xfId="1" applyFont="1" applyBorder="1" applyAlignment="1">
      <alignment wrapText="1"/>
    </xf>
    <xf numFmtId="0" fontId="11" fillId="0" borderId="13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164" fontId="11" fillId="0" borderId="14" xfId="0" applyNumberFormat="1" applyFont="1" applyBorder="1" applyAlignment="1">
      <alignment wrapText="1"/>
    </xf>
    <xf numFmtId="164" fontId="12" fillId="0" borderId="17" xfId="2" applyNumberFormat="1" applyFont="1" applyBorder="1" applyAlignment="1">
      <alignment wrapText="1"/>
    </xf>
    <xf numFmtId="10" fontId="10" fillId="0" borderId="17" xfId="1" applyNumberFormat="1" applyFont="1" applyFill="1" applyBorder="1" applyAlignment="1">
      <alignment horizontal="center" vertical="center" wrapText="1"/>
    </xf>
    <xf numFmtId="10" fontId="11" fillId="0" borderId="17" xfId="2" applyNumberFormat="1" applyFont="1" applyBorder="1" applyAlignment="1">
      <alignment horizontal="center" wrapText="1"/>
    </xf>
    <xf numFmtId="164" fontId="11" fillId="0" borderId="17" xfId="0" applyNumberFormat="1" applyFont="1" applyBorder="1" applyAlignment="1">
      <alignment wrapText="1"/>
    </xf>
    <xf numFmtId="164" fontId="11" fillId="0" borderId="18" xfId="0" applyNumberFormat="1" applyFont="1" applyBorder="1" applyAlignment="1">
      <alignment wrapText="1"/>
    </xf>
    <xf numFmtId="0" fontId="15" fillId="0" borderId="1" xfId="0" applyFont="1" applyBorder="1"/>
    <xf numFmtId="0" fontId="16" fillId="0" borderId="0" xfId="0" applyFont="1"/>
    <xf numFmtId="0" fontId="17" fillId="4" borderId="19" xfId="0" applyFont="1" applyFill="1" applyBorder="1" applyAlignment="1">
      <alignment horizontal="center"/>
    </xf>
    <xf numFmtId="0" fontId="17" fillId="4" borderId="15" xfId="0" applyFont="1" applyFill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6" fillId="0" borderId="0" xfId="0" applyFont="1" applyBorder="1"/>
    <xf numFmtId="2" fontId="0" fillId="0" borderId="0" xfId="0" applyNumberFormat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0" fillId="0" borderId="12" xfId="0" applyBorder="1"/>
    <xf numFmtId="0" fontId="15" fillId="0" borderId="16" xfId="0" applyFont="1" applyBorder="1" applyAlignment="1">
      <alignment horizontal="center"/>
    </xf>
    <xf numFmtId="0" fontId="15" fillId="0" borderId="16" xfId="0" applyFont="1" applyBorder="1" applyAlignment="1">
      <alignment horizontal="center" vertical="center"/>
    </xf>
    <xf numFmtId="0" fontId="17" fillId="5" borderId="0" xfId="0" applyFon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0" fontId="0" fillId="5" borderId="0" xfId="0" applyFill="1" applyBorder="1"/>
    <xf numFmtId="0" fontId="6" fillId="5" borderId="0" xfId="0" applyFont="1" applyFill="1" applyBorder="1" applyAlignment="1">
      <alignment horizontal="center" vertical="center"/>
    </xf>
    <xf numFmtId="2" fontId="6" fillId="5" borderId="0" xfId="0" applyNumberFormat="1" applyFont="1" applyFill="1" applyBorder="1" applyAlignment="1">
      <alignment horizontal="center" vertical="center"/>
    </xf>
    <xf numFmtId="1" fontId="15" fillId="0" borderId="16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5" fillId="0" borderId="20" xfId="0" applyFont="1" applyBorder="1" applyAlignment="1">
      <alignment horizontal="center" wrapText="1"/>
    </xf>
    <xf numFmtId="0" fontId="15" fillId="0" borderId="21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0" fillId="3" borderId="1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0" fillId="0" borderId="1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Curva de inversión mensual en % acumulado</a:t>
            </a:r>
          </a:p>
        </c:rich>
      </c:tx>
      <c:layout>
        <c:manualLayout>
          <c:xMode val="edge"/>
          <c:yMode val="edge"/>
          <c:x val="0.16915393190064443"/>
          <c:y val="2.86054791380215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16457319366521639"/>
          <c:y val="0.12670410513405075"/>
          <c:w val="0.7495907291555608"/>
          <c:h val="0.69450167729902545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'PTyCurva Carpeta'!$K$11:$P$11</c:f>
              <c:strCache>
                <c:ptCount val="5"/>
                <c:pt idx="0">
                  <c:v>MES 1(30 DÍAS)</c:v>
                </c:pt>
                <c:pt idx="2">
                  <c:v>MES 2(60 DÍAS)</c:v>
                </c:pt>
                <c:pt idx="4">
                  <c:v>MES 2(90 DÍAS)</c:v>
                </c:pt>
              </c:strCache>
            </c:strRef>
          </c:xVal>
          <c:yVal>
            <c:numRef>
              <c:f>('PTyCurva Carpeta'!$K$13,'PTyCurva Carpeta'!$M$13,'PTyCurva Carpeta'!$O$13)</c:f>
              <c:numCache>
                <c:formatCode>0.00%</c:formatCode>
                <c:ptCount val="3"/>
                <c:pt idx="0">
                  <c:v>0.4</c:v>
                </c:pt>
                <c:pt idx="1">
                  <c:v>0.7</c:v>
                </c:pt>
                <c:pt idx="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5B-4836-BE45-A0C71E93A2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33760288"/>
        <c:axId val="159291704"/>
      </c:scatterChart>
      <c:valAx>
        <c:axId val="333760288"/>
        <c:scaling>
          <c:orientation val="minMax"/>
          <c:max val="3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9291704"/>
        <c:crosses val="autoZero"/>
        <c:crossBetween val="midCat"/>
        <c:majorUnit val="1"/>
      </c:valAx>
      <c:valAx>
        <c:axId val="15929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AVANCE DE OBRA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333760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248477</xdr:colOff>
      <xdr:row>36</xdr:row>
      <xdr:rowOff>40792</xdr:rowOff>
    </xdr:from>
    <xdr:to>
      <xdr:col>10</xdr:col>
      <xdr:colOff>419100</xdr:colOff>
      <xdr:row>56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692012</xdr:colOff>
      <xdr:row>23</xdr:row>
      <xdr:rowOff>59896</xdr:rowOff>
    </xdr:from>
    <xdr:to>
      <xdr:col>7</xdr:col>
      <xdr:colOff>1013509</xdr:colOff>
      <xdr:row>28</xdr:row>
      <xdr:rowOff>135172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0164" y="4905222"/>
          <a:ext cx="2797997" cy="1027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8"/>
  <sheetViews>
    <sheetView showGridLines="0" workbookViewId="0">
      <selection activeCell="E19" sqref="E19"/>
    </sheetView>
  </sheetViews>
  <sheetFormatPr baseColWidth="10" defaultRowHeight="14.4" x14ac:dyDescent="0.3"/>
  <cols>
    <col min="3" max="3" width="20.33203125" customWidth="1"/>
    <col min="4" max="4" width="47.5546875" customWidth="1"/>
    <col min="5" max="5" width="15.33203125" customWidth="1"/>
    <col min="6" max="6" width="21.6640625" customWidth="1"/>
    <col min="7" max="7" width="11.88671875" bestFit="1" customWidth="1"/>
  </cols>
  <sheetData>
    <row r="2" spans="2:8" ht="18" x14ac:dyDescent="0.35">
      <c r="B2" s="13" t="s">
        <v>5</v>
      </c>
      <c r="C2" s="74" t="s">
        <v>6</v>
      </c>
      <c r="D2" s="75"/>
      <c r="E2" s="75"/>
      <c r="F2" s="75"/>
      <c r="G2" s="76"/>
    </row>
    <row r="3" spans="2:8" ht="18.600000000000001" thickBot="1" x14ac:dyDescent="0.4">
      <c r="B3" s="62">
        <v>1</v>
      </c>
      <c r="C3" s="77" t="s">
        <v>15</v>
      </c>
      <c r="D3" s="78"/>
      <c r="E3" s="78"/>
      <c r="F3" s="78"/>
      <c r="G3" s="79"/>
    </row>
    <row r="4" spans="2:8" x14ac:dyDescent="0.3">
      <c r="B4" s="72"/>
      <c r="C4" s="80" t="s">
        <v>18</v>
      </c>
      <c r="D4" s="80" t="s">
        <v>19</v>
      </c>
      <c r="E4" s="82" t="s">
        <v>20</v>
      </c>
      <c r="H4" s="28"/>
    </row>
    <row r="5" spans="2:8" x14ac:dyDescent="0.3">
      <c r="B5" s="73"/>
      <c r="C5" s="81"/>
      <c r="D5" s="81"/>
      <c r="E5" s="83"/>
      <c r="F5" t="s">
        <v>21</v>
      </c>
      <c r="H5" s="28"/>
    </row>
    <row r="6" spans="2:8" ht="18" x14ac:dyDescent="0.35">
      <c r="B6" s="63"/>
      <c r="C6" s="54" t="s">
        <v>22</v>
      </c>
      <c r="D6" s="54" t="s">
        <v>39</v>
      </c>
      <c r="E6" s="64">
        <v>900</v>
      </c>
      <c r="F6" t="s">
        <v>23</v>
      </c>
      <c r="H6" s="28"/>
    </row>
    <row r="7" spans="2:8" ht="18" x14ac:dyDescent="0.35">
      <c r="B7" s="63"/>
      <c r="C7" s="54" t="s">
        <v>22</v>
      </c>
      <c r="D7" s="54" t="s">
        <v>24</v>
      </c>
      <c r="E7" s="71">
        <v>4410</v>
      </c>
      <c r="F7" t="s">
        <v>23</v>
      </c>
      <c r="H7" s="28"/>
    </row>
    <row r="8" spans="2:8" ht="18" x14ac:dyDescent="0.35">
      <c r="B8" s="63"/>
      <c r="C8" s="54" t="s">
        <v>22</v>
      </c>
      <c r="D8" s="54" t="s">
        <v>40</v>
      </c>
      <c r="E8" s="65">
        <v>1008</v>
      </c>
      <c r="F8" t="s">
        <v>23</v>
      </c>
      <c r="H8" s="28"/>
    </row>
    <row r="9" spans="2:8" ht="18" x14ac:dyDescent="0.35">
      <c r="B9" s="63"/>
      <c r="C9" s="54" t="s">
        <v>25</v>
      </c>
      <c r="D9" s="54" t="s">
        <v>26</v>
      </c>
      <c r="E9" s="71">
        <v>6110</v>
      </c>
      <c r="F9" t="s">
        <v>23</v>
      </c>
      <c r="H9" s="28"/>
    </row>
    <row r="10" spans="2:8" ht="18" x14ac:dyDescent="0.35">
      <c r="B10" s="63"/>
      <c r="C10" s="54" t="s">
        <v>25</v>
      </c>
      <c r="D10" s="54" t="s">
        <v>27</v>
      </c>
      <c r="E10" s="65">
        <v>720</v>
      </c>
      <c r="F10" t="s">
        <v>23</v>
      </c>
      <c r="H10" s="28"/>
    </row>
    <row r="11" spans="2:8" ht="18" x14ac:dyDescent="0.35">
      <c r="B11" s="63"/>
      <c r="C11" s="54" t="s">
        <v>25</v>
      </c>
      <c r="D11" s="54" t="s">
        <v>28</v>
      </c>
      <c r="E11" s="65">
        <v>1224</v>
      </c>
      <c r="F11" t="s">
        <v>23</v>
      </c>
      <c r="H11" s="28"/>
    </row>
    <row r="12" spans="2:8" ht="21.75" customHeight="1" x14ac:dyDescent="0.35">
      <c r="B12" s="63"/>
      <c r="C12" s="54" t="s">
        <v>29</v>
      </c>
      <c r="D12" s="54" t="s">
        <v>30</v>
      </c>
      <c r="E12" s="65">
        <v>1300</v>
      </c>
      <c r="F12" t="s">
        <v>23</v>
      </c>
      <c r="H12" s="28"/>
    </row>
    <row r="13" spans="2:8" ht="23.25" customHeight="1" x14ac:dyDescent="0.35">
      <c r="B13" s="63"/>
      <c r="C13" s="54" t="s">
        <v>29</v>
      </c>
      <c r="D13" s="54" t="s">
        <v>32</v>
      </c>
      <c r="E13" s="65">
        <v>1638</v>
      </c>
      <c r="F13" t="s">
        <v>23</v>
      </c>
      <c r="H13" s="28"/>
    </row>
    <row r="14" spans="2:8" ht="15.75" customHeight="1" x14ac:dyDescent="0.35">
      <c r="B14" s="63"/>
      <c r="C14" s="54" t="s">
        <v>29</v>
      </c>
      <c r="D14" s="54" t="s">
        <v>31</v>
      </c>
      <c r="E14" s="65">
        <v>1666</v>
      </c>
      <c r="F14" t="s">
        <v>23</v>
      </c>
      <c r="H14" s="28"/>
    </row>
    <row r="15" spans="2:8" ht="15.75" customHeight="1" x14ac:dyDescent="0.35">
      <c r="B15" s="63"/>
      <c r="C15" s="54" t="s">
        <v>33</v>
      </c>
      <c r="D15" s="54" t="s">
        <v>34</v>
      </c>
      <c r="E15" s="65">
        <v>5680</v>
      </c>
      <c r="F15" t="s">
        <v>23</v>
      </c>
      <c r="H15" s="28"/>
    </row>
    <row r="16" spans="2:8" ht="18" x14ac:dyDescent="0.35">
      <c r="B16" s="63"/>
      <c r="C16" s="54" t="s">
        <v>33</v>
      </c>
      <c r="D16" s="54" t="s">
        <v>41</v>
      </c>
      <c r="E16" s="65">
        <v>5898</v>
      </c>
      <c r="F16" t="s">
        <v>23</v>
      </c>
      <c r="H16" s="28"/>
    </row>
    <row r="17" spans="2:10" ht="18.600000000000001" thickBot="1" x14ac:dyDescent="0.4">
      <c r="D17" s="56" t="s">
        <v>35</v>
      </c>
      <c r="E17" s="57">
        <f>SUM(E6:E16)</f>
        <v>30554</v>
      </c>
      <c r="F17" s="28"/>
      <c r="H17" s="28"/>
    </row>
    <row r="18" spans="2:10" ht="18" x14ac:dyDescent="0.35">
      <c r="B18" s="28"/>
      <c r="C18" s="55"/>
      <c r="D18" s="55"/>
      <c r="E18" s="55"/>
      <c r="H18" s="28"/>
    </row>
    <row r="19" spans="2:10" ht="18" x14ac:dyDescent="0.35">
      <c r="B19" s="28"/>
      <c r="C19" s="58"/>
      <c r="D19" s="58"/>
      <c r="E19" s="59"/>
      <c r="F19" s="59"/>
      <c r="H19" s="28"/>
    </row>
    <row r="20" spans="2:10" ht="18" x14ac:dyDescent="0.35">
      <c r="B20" s="28"/>
      <c r="C20" s="58"/>
      <c r="D20" s="58"/>
      <c r="E20" s="59"/>
      <c r="F20" s="59"/>
      <c r="H20" s="28"/>
    </row>
    <row r="21" spans="2:10" ht="18" x14ac:dyDescent="0.35">
      <c r="B21" s="28"/>
      <c r="C21" s="60"/>
      <c r="D21" s="60"/>
      <c r="E21" s="60"/>
      <c r="F21" s="66"/>
      <c r="H21" s="28"/>
    </row>
    <row r="22" spans="2:10" x14ac:dyDescent="0.3">
      <c r="B22" s="28"/>
      <c r="C22" s="28"/>
      <c r="D22" s="28"/>
      <c r="E22" s="61"/>
      <c r="F22" s="67"/>
      <c r="H22" s="28"/>
    </row>
    <row r="23" spans="2:10" x14ac:dyDescent="0.3">
      <c r="B23" s="28"/>
      <c r="C23" s="28"/>
      <c r="D23" s="28"/>
      <c r="E23" s="61"/>
      <c r="F23" s="67"/>
    </row>
    <row r="24" spans="2:10" x14ac:dyDescent="0.3">
      <c r="B24" s="28"/>
      <c r="C24" s="28"/>
      <c r="D24" s="28"/>
      <c r="E24" s="61"/>
      <c r="F24" s="67"/>
      <c r="J24" s="28"/>
    </row>
    <row r="25" spans="2:10" ht="18" x14ac:dyDescent="0.35">
      <c r="B25" s="28"/>
      <c r="C25" s="28"/>
      <c r="D25" s="28"/>
      <c r="E25" s="28"/>
      <c r="F25" s="68"/>
      <c r="G25" s="59"/>
      <c r="H25" s="28"/>
      <c r="I25" s="28"/>
      <c r="J25" s="28"/>
    </row>
    <row r="26" spans="2:10" ht="18" x14ac:dyDescent="0.35">
      <c r="B26" s="28"/>
      <c r="C26" s="28"/>
      <c r="D26" s="28"/>
      <c r="E26" s="28"/>
      <c r="F26" s="69"/>
      <c r="G26" s="59"/>
      <c r="H26" s="28"/>
      <c r="I26" s="28"/>
      <c r="J26" s="28"/>
    </row>
    <row r="27" spans="2:10" ht="18" x14ac:dyDescent="0.35">
      <c r="B27" s="28"/>
      <c r="C27" s="28"/>
      <c r="D27" s="28"/>
      <c r="E27" s="28"/>
      <c r="F27" s="69"/>
      <c r="G27" s="66"/>
      <c r="H27" s="28"/>
      <c r="I27" s="28"/>
      <c r="J27" s="28"/>
    </row>
    <row r="28" spans="2:10" ht="15" hidden="1" customHeight="1" x14ac:dyDescent="0.3">
      <c r="B28" s="28"/>
      <c r="C28" s="28"/>
      <c r="D28" s="28"/>
      <c r="E28" s="28"/>
      <c r="F28" s="68"/>
      <c r="G28" s="67"/>
      <c r="H28" s="28"/>
      <c r="I28" s="28"/>
      <c r="J28" s="28"/>
    </row>
    <row r="29" spans="2:10" x14ac:dyDescent="0.3">
      <c r="G29" s="67"/>
      <c r="H29" s="28"/>
      <c r="I29" s="28"/>
      <c r="J29" s="28"/>
    </row>
    <row r="30" spans="2:10" x14ac:dyDescent="0.3">
      <c r="G30" s="67"/>
      <c r="H30" s="28"/>
      <c r="I30" s="28"/>
      <c r="J30" s="28"/>
    </row>
    <row r="31" spans="2:10" x14ac:dyDescent="0.3">
      <c r="G31" s="68"/>
      <c r="H31" s="28"/>
      <c r="I31" s="28"/>
      <c r="J31" s="28"/>
    </row>
    <row r="32" spans="2:10" ht="15" hidden="1" customHeight="1" x14ac:dyDescent="0.3">
      <c r="G32" s="70"/>
      <c r="H32" s="28"/>
      <c r="I32" s="28"/>
      <c r="J32" s="28"/>
    </row>
    <row r="33" spans="7:10" x14ac:dyDescent="0.3">
      <c r="G33" s="70"/>
      <c r="H33" s="28"/>
      <c r="I33" s="28"/>
      <c r="J33" s="28"/>
    </row>
    <row r="34" spans="7:10" x14ac:dyDescent="0.3">
      <c r="G34" s="68"/>
      <c r="H34" s="28"/>
      <c r="I34" s="28"/>
      <c r="J34" s="28"/>
    </row>
    <row r="39" spans="7:10" ht="18.75" customHeight="1" x14ac:dyDescent="0.3"/>
    <row r="55" spans="2:2" x14ac:dyDescent="0.3">
      <c r="B55" s="28"/>
    </row>
    <row r="56" spans="2:2" x14ac:dyDescent="0.3">
      <c r="B56" s="28"/>
    </row>
    <row r="57" spans="2:2" x14ac:dyDescent="0.3">
      <c r="B57" s="28"/>
    </row>
    <row r="58" spans="2:2" x14ac:dyDescent="0.3">
      <c r="B58" s="28"/>
    </row>
  </sheetData>
  <mergeCells count="6">
    <mergeCell ref="B4:B5"/>
    <mergeCell ref="C2:G2"/>
    <mergeCell ref="C3:G3"/>
    <mergeCell ref="C4:C5"/>
    <mergeCell ref="D4:D5"/>
    <mergeCell ref="E4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8:U23"/>
  <sheetViews>
    <sheetView showGridLines="0" tabSelected="1" view="pageBreakPreview" topLeftCell="A6" zoomScaleNormal="100" zoomScaleSheetLayoutView="100" workbookViewId="0">
      <selection activeCell="I21" sqref="I21:I22"/>
    </sheetView>
  </sheetViews>
  <sheetFormatPr baseColWidth="10" defaultRowHeight="14.4" x14ac:dyDescent="0.3"/>
  <cols>
    <col min="2" max="2" width="5.33203125" customWidth="1"/>
    <col min="6" max="6" width="35.109375" customWidth="1"/>
    <col min="7" max="7" width="8.33203125" bestFit="1" customWidth="1"/>
    <col min="8" max="8" width="10.33203125" bestFit="1" customWidth="1"/>
    <col min="10" max="10" width="17.88671875" bestFit="1" customWidth="1"/>
    <col min="14" max="14" width="14.109375" bestFit="1" customWidth="1"/>
    <col min="19" max="19" width="15.109375" bestFit="1" customWidth="1"/>
    <col min="21" max="21" width="12" bestFit="1" customWidth="1"/>
  </cols>
  <sheetData>
    <row r="8" spans="2:21" ht="21.6" thickBot="1" x14ac:dyDescent="0.45">
      <c r="B8" s="85" t="s">
        <v>0</v>
      </c>
      <c r="C8" s="85"/>
      <c r="D8" s="85"/>
      <c r="E8" s="85"/>
      <c r="F8" s="85"/>
      <c r="G8" s="85"/>
      <c r="H8" s="85"/>
      <c r="I8" s="85"/>
      <c r="J8" s="85"/>
    </row>
    <row r="9" spans="2:21" ht="15.6" x14ac:dyDescent="0.3">
      <c r="B9" s="33"/>
      <c r="C9" s="34"/>
      <c r="D9" s="34"/>
      <c r="E9" s="34"/>
      <c r="F9" s="34"/>
      <c r="G9" s="34"/>
      <c r="H9" s="34"/>
      <c r="I9" s="34"/>
      <c r="J9" s="34"/>
      <c r="K9" s="34"/>
      <c r="L9" s="35"/>
    </row>
    <row r="10" spans="2:21" ht="15.6" x14ac:dyDescent="0.3">
      <c r="B10" s="86" t="s">
        <v>14</v>
      </c>
      <c r="C10" s="87"/>
      <c r="D10" s="87"/>
      <c r="E10" s="87"/>
      <c r="F10" s="87"/>
      <c r="G10" s="87"/>
      <c r="H10" s="28"/>
      <c r="I10" s="28"/>
      <c r="J10" s="28"/>
      <c r="K10" s="28"/>
      <c r="L10" s="36"/>
    </row>
    <row r="11" spans="2:21" ht="27.75" customHeight="1" x14ac:dyDescent="0.3">
      <c r="B11" s="88" t="s">
        <v>16</v>
      </c>
      <c r="C11" s="89"/>
      <c r="D11" s="89"/>
      <c r="E11" s="89"/>
      <c r="F11" s="89"/>
      <c r="G11" s="89"/>
      <c r="H11" s="28"/>
      <c r="I11" s="28"/>
      <c r="J11" s="28"/>
      <c r="K11" s="28"/>
      <c r="L11" s="36"/>
      <c r="Q11" s="14"/>
      <c r="S11" s="3"/>
      <c r="T11" s="3"/>
      <c r="U11" s="6"/>
    </row>
    <row r="12" spans="2:21" ht="15.6" x14ac:dyDescent="0.3">
      <c r="B12" s="86" t="s">
        <v>1</v>
      </c>
      <c r="C12" s="87"/>
      <c r="D12" s="87"/>
      <c r="E12" s="87"/>
      <c r="F12" s="87"/>
      <c r="G12" s="87"/>
      <c r="H12" s="28"/>
      <c r="I12" s="28"/>
      <c r="J12" s="28"/>
      <c r="K12" s="28"/>
      <c r="L12" s="36"/>
      <c r="Q12" s="14"/>
    </row>
    <row r="13" spans="2:21" ht="6.9" customHeight="1" x14ac:dyDescent="0.3">
      <c r="B13" s="37"/>
      <c r="C13" s="28"/>
      <c r="D13" s="28"/>
      <c r="E13" s="28"/>
      <c r="F13" s="28"/>
      <c r="G13" s="28"/>
      <c r="H13" s="28"/>
      <c r="I13" s="28"/>
      <c r="J13" s="28"/>
      <c r="K13" s="28"/>
      <c r="L13" s="36"/>
    </row>
    <row r="14" spans="2:21" ht="15.6" x14ac:dyDescent="0.3">
      <c r="B14" s="38"/>
      <c r="C14" s="28"/>
      <c r="D14" s="90" t="s">
        <v>4</v>
      </c>
      <c r="E14" s="90"/>
      <c r="F14" s="90"/>
      <c r="G14" s="90"/>
      <c r="H14" s="90"/>
      <c r="I14" s="90"/>
      <c r="J14" s="28"/>
      <c r="K14" s="28"/>
      <c r="L14" s="36"/>
      <c r="Q14" s="14"/>
    </row>
    <row r="15" spans="2:21" ht="6.9" customHeight="1" x14ac:dyDescent="0.3">
      <c r="B15" s="38"/>
      <c r="C15" s="28"/>
      <c r="D15" s="28"/>
      <c r="E15" s="28"/>
      <c r="F15" s="28"/>
      <c r="G15" s="28"/>
      <c r="H15" s="28"/>
      <c r="I15" s="28"/>
      <c r="J15" s="28"/>
      <c r="K15" s="28"/>
      <c r="L15" s="36"/>
    </row>
    <row r="16" spans="2:21" ht="29.25" customHeight="1" x14ac:dyDescent="0.3">
      <c r="B16" s="39" t="s">
        <v>5</v>
      </c>
      <c r="C16" s="91" t="s">
        <v>6</v>
      </c>
      <c r="D16" s="91"/>
      <c r="E16" s="91"/>
      <c r="F16" s="91"/>
      <c r="G16" s="25" t="s">
        <v>2</v>
      </c>
      <c r="H16" s="25" t="s">
        <v>7</v>
      </c>
      <c r="I16" s="10" t="s">
        <v>3</v>
      </c>
      <c r="J16" s="10" t="s">
        <v>8</v>
      </c>
      <c r="K16" s="10" t="s">
        <v>9</v>
      </c>
      <c r="L16" s="36"/>
    </row>
    <row r="17" spans="2:17" ht="29.25" customHeight="1" x14ac:dyDescent="0.3">
      <c r="B17" s="39">
        <v>1</v>
      </c>
      <c r="C17" s="84" t="s">
        <v>15</v>
      </c>
      <c r="D17" s="84"/>
      <c r="E17" s="84"/>
      <c r="F17" s="84"/>
      <c r="G17" s="26" t="s">
        <v>17</v>
      </c>
      <c r="H17" s="9">
        <f>'Cómputo Métrico'!E17</f>
        <v>30554</v>
      </c>
      <c r="I17" s="5">
        <v>12150</v>
      </c>
      <c r="J17" s="1">
        <f t="shared" ref="J17" si="0">+I17*H17</f>
        <v>371231100</v>
      </c>
      <c r="K17" s="7">
        <f>+J17/J18</f>
        <v>1</v>
      </c>
      <c r="L17" s="36"/>
    </row>
    <row r="18" spans="2:17" x14ac:dyDescent="0.3">
      <c r="B18" s="38"/>
      <c r="C18" s="28"/>
      <c r="D18" s="28"/>
      <c r="E18" s="28"/>
      <c r="F18" s="28"/>
      <c r="G18" s="28"/>
      <c r="H18" s="28"/>
      <c r="I18" s="29"/>
      <c r="J18" s="11">
        <f>J17</f>
        <v>371231100</v>
      </c>
      <c r="K18" s="12">
        <f>SUM(K17:K17)</f>
        <v>1</v>
      </c>
      <c r="L18" s="36"/>
    </row>
    <row r="19" spans="2:17" x14ac:dyDescent="0.3">
      <c r="B19" s="38"/>
      <c r="C19" s="28"/>
      <c r="D19" s="28"/>
      <c r="E19" s="28"/>
      <c r="F19" s="28"/>
      <c r="G19" s="28"/>
      <c r="H19" s="28"/>
      <c r="I19" s="28"/>
      <c r="J19" s="30"/>
      <c r="K19" s="8"/>
      <c r="L19" s="36"/>
      <c r="O19" s="2"/>
    </row>
    <row r="20" spans="2:17" x14ac:dyDescent="0.3">
      <c r="B20" s="38"/>
      <c r="C20" s="28"/>
      <c r="D20" s="28"/>
      <c r="E20" s="28"/>
      <c r="F20" s="28"/>
      <c r="G20" s="28"/>
      <c r="H20" s="28"/>
      <c r="I20" s="30"/>
      <c r="J20" s="29"/>
      <c r="K20" s="28"/>
      <c r="L20" s="36"/>
      <c r="Q20" s="2"/>
    </row>
    <row r="21" spans="2:17" x14ac:dyDescent="0.3">
      <c r="B21" s="38"/>
      <c r="C21" s="31" t="s">
        <v>42</v>
      </c>
      <c r="D21" s="28"/>
      <c r="E21" s="28"/>
      <c r="F21" s="28"/>
      <c r="G21" s="31" t="s">
        <v>43</v>
      </c>
      <c r="H21" s="32"/>
      <c r="I21" s="28"/>
      <c r="J21" s="30"/>
      <c r="K21" s="28"/>
      <c r="L21" s="36"/>
    </row>
    <row r="22" spans="2:17" x14ac:dyDescent="0.3">
      <c r="B22" s="38"/>
      <c r="C22" s="28"/>
      <c r="D22" s="28"/>
      <c r="E22" s="28"/>
      <c r="F22" s="28"/>
      <c r="G22" s="28"/>
      <c r="H22" s="28"/>
      <c r="I22" s="28" t="s">
        <v>13</v>
      </c>
      <c r="J22" s="28"/>
      <c r="K22" s="28"/>
      <c r="L22" s="36"/>
    </row>
    <row r="23" spans="2:17" ht="15" thickBot="1" x14ac:dyDescent="0.35"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2"/>
    </row>
  </sheetData>
  <mergeCells count="7">
    <mergeCell ref="C17:F17"/>
    <mergeCell ref="B8:J8"/>
    <mergeCell ref="B10:G10"/>
    <mergeCell ref="B11:G11"/>
    <mergeCell ref="B12:G12"/>
    <mergeCell ref="D14:I14"/>
    <mergeCell ref="C16:F16"/>
  </mergeCells>
  <printOptions horizontalCentered="1" verticalCentered="1"/>
  <pageMargins left="0.25" right="0.25" top="0.75" bottom="0.75" header="0.3" footer="0.3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Q37"/>
  <sheetViews>
    <sheetView showGridLines="0" zoomScaleNormal="100" zoomScaleSheetLayoutView="115" workbookViewId="0">
      <selection activeCell="Q15" sqref="Q15"/>
    </sheetView>
  </sheetViews>
  <sheetFormatPr baseColWidth="10" defaultRowHeight="14.4" x14ac:dyDescent="0.3"/>
  <cols>
    <col min="1" max="1" width="6.33203125" bestFit="1" customWidth="1"/>
    <col min="4" max="4" width="11.44140625" customWidth="1"/>
    <col min="5" max="5" width="27.109375" hidden="1" customWidth="1"/>
    <col min="6" max="6" width="6.5546875" customWidth="1"/>
    <col min="7" max="7" width="7.6640625" customWidth="1"/>
    <col min="8" max="8" width="15.88671875" customWidth="1"/>
    <col min="9" max="9" width="13.109375" bestFit="1" customWidth="1"/>
    <col min="10" max="10" width="10" bestFit="1" customWidth="1"/>
    <col min="11" max="11" width="6.6640625" bestFit="1" customWidth="1"/>
    <col min="12" max="12" width="13.109375" bestFit="1" customWidth="1"/>
    <col min="13" max="13" width="6.6640625" bestFit="1" customWidth="1"/>
    <col min="14" max="14" width="13.109375" bestFit="1" customWidth="1"/>
    <col min="15" max="15" width="7.6640625" bestFit="1" customWidth="1"/>
    <col min="16" max="16" width="13.109375" bestFit="1" customWidth="1"/>
    <col min="17" max="17" width="14.109375" bestFit="1" customWidth="1"/>
  </cols>
  <sheetData>
    <row r="3" spans="1:16" ht="18" x14ac:dyDescent="0.35">
      <c r="A3" s="98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100"/>
    </row>
    <row r="4" spans="1:16" ht="9" customHeight="1" thickBot="1" x14ac:dyDescent="0.35">
      <c r="A4" s="4"/>
    </row>
    <row r="5" spans="1:16" ht="21.75" customHeight="1" x14ac:dyDescent="0.3">
      <c r="A5" s="103" t="s">
        <v>11</v>
      </c>
      <c r="B5" s="104"/>
      <c r="C5" s="104"/>
      <c r="D5" s="104"/>
      <c r="E5" s="104"/>
      <c r="F5" s="10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1:16" ht="42.75" customHeight="1" x14ac:dyDescent="0.3">
      <c r="A6" s="101" t="str">
        <f>+PBO!B11</f>
        <v>Obra: CONSTRUCCIÓN DE PAVIMENTO ASFÁLTICO CON MICROAGLOMERADO EN FRÍO EN LOS DISTRITOS DEL DEPARTAMENTO DE SAN CARLOS</v>
      </c>
      <c r="B6" s="102"/>
      <c r="C6" s="102"/>
      <c r="D6" s="102"/>
      <c r="E6" s="102"/>
      <c r="F6" s="102"/>
      <c r="G6" s="43"/>
      <c r="H6" s="43"/>
      <c r="I6" s="43"/>
      <c r="J6" s="43"/>
      <c r="K6" s="28"/>
      <c r="L6" s="28"/>
      <c r="M6" s="28"/>
      <c r="N6" s="28"/>
      <c r="O6" s="28"/>
      <c r="P6" s="36"/>
    </row>
    <row r="7" spans="1:16" x14ac:dyDescent="0.3">
      <c r="A7" s="94" t="s">
        <v>1</v>
      </c>
      <c r="B7" s="95"/>
      <c r="C7" s="95"/>
      <c r="D7" s="95"/>
      <c r="E7" s="95"/>
      <c r="F7" s="95"/>
      <c r="G7" s="28"/>
      <c r="H7" s="28"/>
      <c r="I7" s="28"/>
      <c r="J7" s="28"/>
      <c r="K7" s="28"/>
      <c r="L7" s="28"/>
      <c r="M7" s="28"/>
      <c r="N7" s="28"/>
      <c r="O7" s="28"/>
      <c r="P7" s="36"/>
    </row>
    <row r="8" spans="1:16" ht="6.9" customHeight="1" x14ac:dyDescent="0.3">
      <c r="A8" s="3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36"/>
    </row>
    <row r="9" spans="1:16" ht="15.6" x14ac:dyDescent="0.3">
      <c r="A9" s="38"/>
      <c r="B9" s="28"/>
      <c r="C9" s="90" t="s">
        <v>10</v>
      </c>
      <c r="D9" s="90"/>
      <c r="E9" s="90"/>
      <c r="F9" s="90"/>
      <c r="G9" s="90"/>
      <c r="H9" s="90"/>
      <c r="I9" s="28"/>
      <c r="J9" s="28"/>
      <c r="K9" s="28"/>
      <c r="L9" s="28"/>
      <c r="M9" s="28"/>
      <c r="N9" s="28"/>
      <c r="O9" s="28"/>
      <c r="P9" s="36"/>
    </row>
    <row r="10" spans="1:16" ht="6.9" customHeight="1" x14ac:dyDescent="0.3">
      <c r="A10" s="3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6"/>
    </row>
    <row r="11" spans="1:16" ht="29.25" customHeight="1" x14ac:dyDescent="0.3">
      <c r="A11" s="44" t="s">
        <v>5</v>
      </c>
      <c r="B11" s="106" t="s">
        <v>6</v>
      </c>
      <c r="C11" s="106"/>
      <c r="D11" s="106"/>
      <c r="E11" s="106"/>
      <c r="F11" s="27" t="s">
        <v>2</v>
      </c>
      <c r="G11" s="27" t="s">
        <v>7</v>
      </c>
      <c r="H11" s="27" t="s">
        <v>3</v>
      </c>
      <c r="I11" s="27" t="s">
        <v>8</v>
      </c>
      <c r="J11" s="27" t="s">
        <v>9</v>
      </c>
      <c r="K11" s="96" t="s">
        <v>36</v>
      </c>
      <c r="L11" s="96"/>
      <c r="M11" s="96" t="s">
        <v>37</v>
      </c>
      <c r="N11" s="96"/>
      <c r="O11" s="96" t="s">
        <v>38</v>
      </c>
      <c r="P11" s="97"/>
    </row>
    <row r="12" spans="1:16" ht="36" customHeight="1" x14ac:dyDescent="0.3">
      <c r="A12" s="44">
        <v>1</v>
      </c>
      <c r="B12" s="107" t="str">
        <f>+PBO!C17</f>
        <v>Aplicación de Microaglomerado asfáltico de aplicación en frío elaborado con emulsión catiónica modificada con polímeros.</v>
      </c>
      <c r="C12" s="107"/>
      <c r="D12" s="107"/>
      <c r="E12" s="107"/>
      <c r="F12" s="15" t="str">
        <f>+PBO!G17</f>
        <v>m²</v>
      </c>
      <c r="G12" s="16">
        <f>+PBO!H17</f>
        <v>30554</v>
      </c>
      <c r="H12" s="17">
        <f>+PBO!I17</f>
        <v>12150</v>
      </c>
      <c r="I12" s="18">
        <f t="shared" ref="I12" si="0">+H12*G12</f>
        <v>371231100</v>
      </c>
      <c r="J12" s="19">
        <f>+I12/I13</f>
        <v>1</v>
      </c>
      <c r="K12" s="20">
        <v>0.4</v>
      </c>
      <c r="L12" s="21">
        <f>+I12*K12</f>
        <v>148492440</v>
      </c>
      <c r="M12" s="20">
        <v>0.3</v>
      </c>
      <c r="N12" s="21">
        <f>+I12*M12</f>
        <v>111369330</v>
      </c>
      <c r="O12" s="20">
        <v>0.3</v>
      </c>
      <c r="P12" s="45">
        <f>+I12*O12</f>
        <v>111369330</v>
      </c>
    </row>
    <row r="13" spans="1:16" ht="15" thickBot="1" x14ac:dyDescent="0.35">
      <c r="A13" s="46"/>
      <c r="B13" s="47"/>
      <c r="C13" s="47"/>
      <c r="D13" s="47"/>
      <c r="E13" s="47"/>
      <c r="F13" s="47"/>
      <c r="G13" s="47"/>
      <c r="H13" s="48"/>
      <c r="I13" s="49">
        <f>I12</f>
        <v>371231100</v>
      </c>
      <c r="J13" s="50">
        <f>SUM(J12:J12)</f>
        <v>1</v>
      </c>
      <c r="K13" s="51">
        <f>+L13/I13</f>
        <v>0.4</v>
      </c>
      <c r="L13" s="52">
        <f>SUM(L12:L12)</f>
        <v>148492440</v>
      </c>
      <c r="M13" s="51">
        <f>+N13/I13</f>
        <v>0.7</v>
      </c>
      <c r="N13" s="52">
        <f>L13+N12</f>
        <v>259861770</v>
      </c>
      <c r="O13" s="51">
        <f>+P13/I13</f>
        <v>1</v>
      </c>
      <c r="P13" s="53">
        <f>N13+P12</f>
        <v>371231100</v>
      </c>
    </row>
    <row r="14" spans="1:16" x14ac:dyDescent="0.3">
      <c r="A14" s="22"/>
      <c r="B14" s="22"/>
      <c r="C14" s="22"/>
      <c r="D14" s="22"/>
      <c r="E14" s="22"/>
      <c r="F14" s="22"/>
      <c r="G14" s="22"/>
      <c r="H14" s="24"/>
      <c r="I14" s="23"/>
      <c r="J14" s="22"/>
      <c r="K14" s="22"/>
      <c r="L14" s="23"/>
      <c r="M14" s="23"/>
      <c r="N14" s="23"/>
      <c r="O14" s="22"/>
      <c r="P14" s="22"/>
    </row>
    <row r="15" spans="1:16" x14ac:dyDescent="0.3">
      <c r="G15" s="2"/>
      <c r="I15" s="6"/>
    </row>
    <row r="30" spans="1:9" ht="21" x14ac:dyDescent="0.4">
      <c r="A30" s="105" t="s">
        <v>0</v>
      </c>
      <c r="B30" s="105"/>
      <c r="C30" s="105"/>
      <c r="D30" s="105"/>
      <c r="E30" s="105"/>
      <c r="F30" s="105"/>
      <c r="G30" s="105"/>
      <c r="H30" s="105"/>
      <c r="I30" s="105"/>
    </row>
    <row r="31" spans="1:9" ht="15.6" x14ac:dyDescent="0.3">
      <c r="A31" s="4"/>
    </row>
    <row r="32" spans="1:9" ht="15.6" x14ac:dyDescent="0.3">
      <c r="A32" s="92" t="s">
        <v>11</v>
      </c>
      <c r="B32" s="92"/>
      <c r="C32" s="92"/>
      <c r="D32" s="92"/>
      <c r="E32" s="92"/>
      <c r="F32" s="92"/>
    </row>
    <row r="33" spans="1:17" ht="33.75" customHeight="1" x14ac:dyDescent="0.3">
      <c r="A33" s="93" t="str">
        <f>+A6</f>
        <v>Obra: CONSTRUCCIÓN DE PAVIMENTO ASFÁLTICO CON MICROAGLOMERADO EN FRÍO EN LOS DISTRITOS DEL DEPARTAMENTO DE SAN CARLOS</v>
      </c>
      <c r="B33" s="93"/>
      <c r="C33" s="93"/>
      <c r="D33" s="93"/>
      <c r="E33" s="93"/>
      <c r="F33" s="93"/>
    </row>
    <row r="34" spans="1:17" ht="15.6" x14ac:dyDescent="0.3">
      <c r="A34" s="92" t="s">
        <v>1</v>
      </c>
      <c r="B34" s="92"/>
      <c r="C34" s="92"/>
      <c r="D34" s="92"/>
      <c r="E34" s="92"/>
      <c r="F34" s="92"/>
    </row>
    <row r="35" spans="1:17" ht="15.6" x14ac:dyDescent="0.3">
      <c r="A35" s="4"/>
    </row>
    <row r="36" spans="1:17" ht="15.6" x14ac:dyDescent="0.3">
      <c r="C36" s="90" t="s">
        <v>12</v>
      </c>
      <c r="D36" s="90"/>
      <c r="E36" s="90"/>
      <c r="F36" s="90"/>
      <c r="G36" s="90"/>
      <c r="H36" s="90"/>
    </row>
    <row r="37" spans="1:17" x14ac:dyDescent="0.3">
      <c r="Q37" s="3"/>
    </row>
  </sheetData>
  <mergeCells count="15">
    <mergeCell ref="O11:P11"/>
    <mergeCell ref="A3:P3"/>
    <mergeCell ref="A6:F6"/>
    <mergeCell ref="A5:F5"/>
    <mergeCell ref="A30:I30"/>
    <mergeCell ref="M11:N11"/>
    <mergeCell ref="K11:L11"/>
    <mergeCell ref="C9:H9"/>
    <mergeCell ref="B11:E11"/>
    <mergeCell ref="B12:E12"/>
    <mergeCell ref="A32:F32"/>
    <mergeCell ref="A33:F33"/>
    <mergeCell ref="A34:F34"/>
    <mergeCell ref="C36:H36"/>
    <mergeCell ref="A7:F7"/>
  </mergeCells>
  <printOptions horizontalCentered="1" verticalCentered="1"/>
  <pageMargins left="0.25" right="0.25" top="0.75" bottom="0.75" header="0.3" footer="0.3"/>
  <pageSetup paperSize="9" scale="94" orientation="landscape" r:id="rId1"/>
  <ignoredErrors>
    <ignoredError sqref="O1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Cómputo Métrico</vt:lpstr>
      <vt:lpstr>PBO</vt:lpstr>
      <vt:lpstr>PTyCurva Carpeta</vt:lpstr>
      <vt:lpstr>PBO!Área_de_impresión</vt:lpstr>
      <vt:lpstr>'PTyCurva Carpeta'!Área_de_impresión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Gamboa</dc:creator>
  <cp:lastModifiedBy>Fernando Miranda</cp:lastModifiedBy>
  <cp:lastPrinted>2022-11-28T21:45:24Z</cp:lastPrinted>
  <dcterms:created xsi:type="dcterms:W3CDTF">2019-04-20T21:15:50Z</dcterms:created>
  <dcterms:modified xsi:type="dcterms:W3CDTF">2025-07-01T11:00:58Z</dcterms:modified>
</cp:coreProperties>
</file>